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_FilterDatabase" localSheetId="0" hidden="1">Свод!$A$1:$A$56</definedName>
    <definedName name="_xlnm.Print_Titles" localSheetId="0">Свод!$5:$5</definedName>
    <definedName name="_xlnm.Print_Area" localSheetId="0">Свод!$B$1:$J$54</definedName>
  </definedNames>
  <calcPr calcId="124519"/>
</workbook>
</file>

<file path=xl/calcChain.xml><?xml version="1.0" encoding="utf-8"?>
<calcChain xmlns="http://schemas.openxmlformats.org/spreadsheetml/2006/main">
  <c r="J19" i="2"/>
  <c r="J49"/>
  <c r="I49"/>
  <c r="J41"/>
  <c r="I41"/>
  <c r="J48"/>
  <c r="I48"/>
  <c r="J45" l="1"/>
  <c r="I45"/>
  <c r="J44"/>
  <c r="I44"/>
  <c r="J43"/>
  <c r="I43"/>
  <c r="J13" l="1"/>
  <c r="I13"/>
  <c r="J11"/>
  <c r="I11"/>
  <c r="J6"/>
  <c r="J7"/>
  <c r="I6"/>
  <c r="I7"/>
  <c r="J47" l="1"/>
  <c r="I47"/>
  <c r="J9"/>
  <c r="I9"/>
  <c r="J8"/>
  <c r="I8"/>
  <c r="J46"/>
  <c r="I46"/>
  <c r="J37"/>
  <c r="I37"/>
  <c r="J36"/>
  <c r="I36"/>
  <c r="I12"/>
  <c r="J12"/>
  <c r="J15"/>
  <c r="J16"/>
  <c r="J17"/>
  <c r="I15"/>
  <c r="I16"/>
  <c r="I17"/>
  <c r="J18"/>
  <c r="I18"/>
  <c r="J51" l="1"/>
  <c r="J42"/>
  <c r="J40"/>
  <c r="J38"/>
  <c r="J39"/>
  <c r="J35"/>
  <c r="J34"/>
  <c r="J33"/>
  <c r="J30"/>
  <c r="J31"/>
  <c r="J32"/>
  <c r="J29"/>
  <c r="J27"/>
  <c r="J28"/>
  <c r="J26"/>
  <c r="J25"/>
  <c r="J24"/>
  <c r="J23"/>
  <c r="J21"/>
  <c r="J22"/>
  <c r="J20"/>
  <c r="I19"/>
  <c r="I51"/>
  <c r="I20"/>
  <c r="I21"/>
  <c r="I22"/>
  <c r="I23"/>
  <c r="I24"/>
  <c r="I25"/>
  <c r="I26"/>
  <c r="I27"/>
  <c r="I28"/>
  <c r="I29"/>
  <c r="I30"/>
  <c r="I31"/>
  <c r="I32"/>
  <c r="I33"/>
  <c r="I34"/>
  <c r="I35"/>
  <c r="I38"/>
  <c r="I39"/>
  <c r="I40"/>
  <c r="I42"/>
  <c r="C50"/>
  <c r="D50"/>
  <c r="D52" s="1"/>
  <c r="E50"/>
  <c r="F50"/>
  <c r="H50"/>
  <c r="H52" s="1"/>
  <c r="G50"/>
  <c r="G52" s="1"/>
  <c r="E52" l="1"/>
  <c r="F52"/>
  <c r="J50"/>
  <c r="C52"/>
  <c r="I50"/>
  <c r="I52" l="1"/>
  <c r="J52"/>
</calcChain>
</file>

<file path=xl/sharedStrings.xml><?xml version="1.0" encoding="utf-8"?>
<sst xmlns="http://schemas.openxmlformats.org/spreadsheetml/2006/main" count="107" uniqueCount="107">
  <si>
    <t>Наименование</t>
  </si>
  <si>
    <t>7</t>
  </si>
  <si>
    <t>6</t>
  </si>
  <si>
    <t>1</t>
  </si>
  <si>
    <t>2</t>
  </si>
  <si>
    <t>3</t>
  </si>
  <si>
    <t>4</t>
  </si>
  <si>
    <t>5</t>
  </si>
  <si>
    <t>Поступило из обл.бюджета
 с начала года</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</si>
  <si>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</si>
  <si>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</si>
  <si>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</si>
  <si>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</si>
  <si>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А.С. Струков</t>
  </si>
  <si>
    <t>Восстановлено остатков межбюджетных трансфертов прошлых лет</t>
  </si>
  <si>
    <t>тыс. руб.</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</si>
  <si>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</si>
  <si>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</si>
  <si>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</si>
  <si>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</si>
  <si>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</si>
  <si>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</si>
  <si>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</si>
  <si>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</si>
  <si>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</si>
  <si>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</si>
  <si>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</si>
  <si>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</si>
  <si>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</si>
  <si>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</si>
  <si>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</si>
  <si>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</si>
  <si>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</si>
  <si>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</si>
  <si>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</si>
  <si>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</si>
  <si>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</si>
  <si>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</si>
  <si>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</si>
  <si>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</si>
  <si>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</si>
  <si>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Анализ безвозмездных поступлений от других бюджетов бюджетной системы Российской Федерации</t>
  </si>
  <si>
    <t>Межбюджетные трансферты, передаваемые  бюджетам городских округов области в целях обеспечения надлежащего осуществления полномочий по решению вопросов местного значения</t>
  </si>
  <si>
    <t>8=4/2*100</t>
  </si>
  <si>
    <t>17-993</t>
  </si>
  <si>
    <t>D7600</t>
  </si>
  <si>
    <t>77A00</t>
  </si>
  <si>
    <t>77E00</t>
  </si>
  <si>
    <t>77Б00</t>
  </si>
  <si>
    <t>76400</t>
  </si>
  <si>
    <t>77800</t>
  </si>
  <si>
    <t>77900</t>
  </si>
  <si>
    <t>76300</t>
  </si>
  <si>
    <t>77В00</t>
  </si>
  <si>
    <t>77200</t>
  </si>
  <si>
    <t>76900</t>
  </si>
  <si>
    <t>77300</t>
  </si>
  <si>
    <t>77100</t>
  </si>
  <si>
    <t>77500</t>
  </si>
  <si>
    <t>77400</t>
  </si>
  <si>
    <t>76800</t>
  </si>
  <si>
    <t>76700</t>
  </si>
  <si>
    <t>77И00</t>
  </si>
  <si>
    <t>77Г00</t>
  </si>
  <si>
    <t>77Д00</t>
  </si>
  <si>
    <t>79200</t>
  </si>
  <si>
    <t>9=5/(3+4+6+7)*100</t>
  </si>
  <si>
    <t>Уточненные бюджетные назначения
2018 года</t>
  </si>
  <si>
    <t>Остаток целевых средств
2016-2017 годов</t>
  </si>
  <si>
    <t xml:space="preserve">%
исполнения бюджетных назначений 2018 года по доходам </t>
  </si>
  <si>
    <t>18-B04</t>
  </si>
  <si>
    <t>Cубсидии бюджетам городских округов на мероприятия по стимулированию программ развития жилищного строительства субъектов Российской Федерации</t>
  </si>
  <si>
    <t>18-289-45264</t>
  </si>
  <si>
    <t>18-992</t>
  </si>
  <si>
    <t>18-А09-00002</t>
  </si>
  <si>
    <t>18-370</t>
  </si>
  <si>
    <t>D7200</t>
  </si>
  <si>
    <t>18-791</t>
  </si>
  <si>
    <t>Субсидии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</si>
  <si>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обеспечение повышения оплаты труда некоторых категорий работников муниципальных учреждений</t>
  </si>
  <si>
    <t>Субсидии бюджетам городских округов на развитие жилищного строительства субъектов РФ федеральной целевой программы "Жилище" на 2015-2020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</si>
  <si>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</si>
  <si>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Субсидия на поддержку малого и среднего предпринимательства, включая крестьянские (фермерские) хозяйства</t>
  </si>
  <si>
    <t>Субсидии бюджетам городских округов на реализацию мероприятий государственной программы Российской Федерации "Доступная среда" на 2011-2020 годы</t>
  </si>
  <si>
    <t>Субсидии бюджетам городских округов на поддержку отрасли культуры</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</si>
  <si>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</si>
  <si>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Межбюджетные трансферты, передаваемые бюджетам городских округов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</si>
  <si>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Субсидии бюджетам городских округов на реализацию мероприятий по обеспечению жильем молодых семей</t>
  </si>
  <si>
    <t>Субсидии бюджетам городских округов на софинансирование капитальных вложений в объекты муниципальной собственности</t>
  </si>
  <si>
    <t>Субвенции бюджетам городских округов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</si>
  <si>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области в целях реализации мероприятий в области обращения с отходами</t>
  </si>
  <si>
    <t>Субсидии бюджетам городских округов на реализацию расходных обязательств, возникающих при выполнении полномочий по решению вопросов местного значения</t>
  </si>
  <si>
    <t>Иные межбюджетные трансферты бюджетам городских округов области стимулирующего (поощрительного) характера</t>
  </si>
  <si>
    <t>Межбюджетные трансферты бюджетам городских округов и поселений области в целях проведения работ по благоустройству набережной и строительству эллингов, а также для благоустройства пешеходной зоны</t>
  </si>
  <si>
    <t>Председатель комитета по финансам администрации муниципального образования "Город Саратов"</t>
  </si>
  <si>
    <t>Межбюджетные трансферты,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</si>
  <si>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передаваемые бюджетам городских округов, за счет средств резервного фонда Правительства Российской Федерации</t>
  </si>
  <si>
    <t>Межбюджетные трансферты, передаваемые бюджетам городских округов области в целях проведения работ по завершению строительства эллингов и ввода их в эксплуатацию, а также в целях приобретения дорожно-коммунальной техники для круглогодичного содержания улично-дорожной сети</t>
  </si>
  <si>
    <t>18-B51</t>
  </si>
  <si>
    <t>79300</t>
  </si>
  <si>
    <t>18-Г40</t>
  </si>
  <si>
    <t>79100</t>
  </si>
  <si>
    <t>18-443-00002</t>
  </si>
  <si>
    <t>18-B78</t>
  </si>
  <si>
    <t>18-В95</t>
  </si>
  <si>
    <t>78А00</t>
  </si>
  <si>
    <t xml:space="preserve"> на 1 января 2019 года</t>
  </si>
</sst>
</file>

<file path=xl/styles.xml><?xml version="1.0" encoding="utf-8"?>
<styleSheet xmlns="http://schemas.openxmlformats.org/spreadsheetml/2006/main">
  <numFmts count="7">
    <numFmt numFmtId="164" formatCode="#,##0.0_р_.;[Red]\-#,##0.0_р_."/>
    <numFmt numFmtId="165" formatCode="0.0"/>
    <numFmt numFmtId="166" formatCode="#,##0.00_ ;[Red]\-#,##0.00\ "/>
    <numFmt numFmtId="167" formatCode="#,##0.0_ ;[Red]\-#,##0.0\ "/>
    <numFmt numFmtId="168" formatCode="[$-F800]dddd\,\ mmmm\ dd\,\ yyyy"/>
    <numFmt numFmtId="169" formatCode="#,##0.0"/>
    <numFmt numFmtId="170" formatCode="000000"/>
  </numFmts>
  <fonts count="5">
    <font>
      <sz val="10"/>
      <name val="Arial Cyr"/>
      <charset val="204"/>
    </font>
    <font>
      <sz val="10"/>
      <name val="Arial Cyr"/>
      <charset val="204"/>
    </font>
    <font>
      <sz val="14"/>
      <name val="Times New Roman"/>
      <family val="1"/>
      <charset val="204"/>
    </font>
    <font>
      <sz val="16"/>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8">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4" fontId="0" fillId="0" borderId="1" xfId="0" applyNumberFormat="1" applyFont="1" applyFill="1" applyBorder="1" applyAlignment="1" applyProtection="1">
      <alignment horizontal="left" vertical="center"/>
      <protection hidden="1"/>
    </xf>
    <xf numFmtId="49" fontId="0" fillId="0" borderId="0" xfId="0" applyNumberFormat="1" applyFont="1" applyFill="1" applyAlignment="1" applyProtection="1">
      <alignment horizontal="left" vertical="center"/>
      <protection hidden="1"/>
    </xf>
    <xf numFmtId="164" fontId="0" fillId="0" borderId="1" xfId="0" applyNumberFormat="1" applyFont="1" applyFill="1" applyBorder="1" applyAlignment="1" applyProtection="1">
      <alignment horizontal="center" vertical="center"/>
      <protection hidden="1"/>
    </xf>
    <xf numFmtId="164" fontId="0" fillId="0" borderId="1" xfId="0" applyNumberFormat="1" applyFont="1" applyFill="1" applyBorder="1" applyAlignment="1" applyProtection="1">
      <alignment horizontal="center" wrapText="1"/>
      <protection hidden="1"/>
    </xf>
    <xf numFmtId="49" fontId="2" fillId="0" borderId="2" xfId="0" applyNumberFormat="1" applyFont="1" applyFill="1" applyBorder="1" applyAlignment="1" applyProtection="1">
      <alignment horizontal="center" vertical="center" wrapText="1"/>
      <protection hidden="1"/>
    </xf>
    <xf numFmtId="167" fontId="2" fillId="0" borderId="2" xfId="0" applyNumberFormat="1" applyFont="1" applyFill="1" applyBorder="1" applyAlignment="1">
      <alignment horizontal="center" vertical="center" wrapText="1"/>
    </xf>
    <xf numFmtId="0" fontId="2" fillId="0" borderId="0" xfId="0" applyFont="1" applyFill="1"/>
    <xf numFmtId="164" fontId="2" fillId="0" borderId="2" xfId="0" applyNumberFormat="1" applyFont="1" applyFill="1" applyBorder="1" applyAlignment="1" applyProtection="1">
      <alignment horizontal="center" vertical="center" wrapText="1"/>
      <protection hidden="1"/>
    </xf>
    <xf numFmtId="166" fontId="2" fillId="0" borderId="3"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0" fontId="3" fillId="0" borderId="0" xfId="0" applyFont="1" applyFill="1"/>
    <xf numFmtId="165" fontId="2" fillId="0" borderId="2" xfId="0" applyNumberFormat="1" applyFont="1" applyFill="1" applyBorder="1" applyAlignment="1" applyProtection="1">
      <alignment horizontal="center" vertical="center"/>
      <protection hidden="1"/>
    </xf>
    <xf numFmtId="169" fontId="2" fillId="0" borderId="2" xfId="0" applyNumberFormat="1" applyFont="1" applyFill="1" applyBorder="1" applyAlignment="1" applyProtection="1">
      <alignment horizontal="center" vertical="center"/>
      <protection hidden="1"/>
    </xf>
    <xf numFmtId="49" fontId="2" fillId="0" borderId="1" xfId="0" applyNumberFormat="1" applyFont="1" applyFill="1" applyBorder="1" applyAlignment="1" applyProtection="1">
      <alignment horizontal="right" vertical="center" wrapText="1"/>
      <protection hidden="1"/>
    </xf>
    <xf numFmtId="166" fontId="2" fillId="0" borderId="0" xfId="0" applyNumberFormat="1" applyFont="1" applyFill="1" applyBorder="1" applyAlignment="1" applyProtection="1">
      <alignment horizontal="left" vertical="center" wrapText="1"/>
      <protection hidden="1"/>
    </xf>
    <xf numFmtId="164" fontId="2" fillId="0" borderId="2" xfId="0" applyNumberFormat="1" applyFont="1" applyFill="1" applyBorder="1" applyAlignment="1" applyProtection="1">
      <alignment horizontal="right" vertical="center"/>
      <protection hidden="1"/>
    </xf>
    <xf numFmtId="164" fontId="0" fillId="2" borderId="1" xfId="0" applyNumberFormat="1" applyFont="1" applyFill="1" applyBorder="1" applyAlignment="1" applyProtection="1">
      <alignment horizontal="center" vertical="center"/>
      <protection hidden="1"/>
    </xf>
    <xf numFmtId="164" fontId="2" fillId="2" borderId="2" xfId="0" applyNumberFormat="1" applyFont="1" applyFill="1" applyBorder="1" applyAlignment="1" applyProtection="1">
      <alignment horizontal="center" vertical="center" wrapText="1"/>
      <protection hidden="1"/>
    </xf>
    <xf numFmtId="49" fontId="2" fillId="2" borderId="2" xfId="0" applyNumberFormat="1" applyFont="1" applyFill="1" applyBorder="1" applyAlignment="1" applyProtection="1">
      <alignment horizontal="center" vertical="center" wrapText="1"/>
      <protection hidden="1"/>
    </xf>
    <xf numFmtId="169" fontId="2" fillId="2" borderId="2" xfId="0" applyNumberFormat="1" applyFont="1" applyFill="1" applyBorder="1" applyAlignment="1" applyProtection="1">
      <alignment horizontal="center" vertical="center"/>
      <protection hidden="1"/>
    </xf>
    <xf numFmtId="166" fontId="2" fillId="2" borderId="0" xfId="0" applyNumberFormat="1" applyFont="1" applyFill="1" applyBorder="1" applyAlignment="1" applyProtection="1">
      <alignment horizontal="left" vertical="center" wrapText="1"/>
      <protection hidden="1"/>
    </xf>
    <xf numFmtId="164" fontId="0" fillId="2" borderId="0" xfId="0" applyNumberFormat="1" applyFont="1" applyFill="1" applyAlignment="1" applyProtection="1">
      <alignment horizontal="center" vertical="center"/>
      <protection hidden="1"/>
    </xf>
    <xf numFmtId="164" fontId="0" fillId="2" borderId="0" xfId="0" applyNumberFormat="1" applyFont="1" applyFill="1" applyBorder="1" applyAlignment="1" applyProtection="1">
      <alignment horizontal="center" vertical="center"/>
      <protection hidden="1"/>
    </xf>
    <xf numFmtId="49" fontId="2" fillId="2" borderId="4" xfId="0" applyNumberFormat="1" applyFont="1" applyFill="1" applyBorder="1" applyAlignment="1" applyProtection="1">
      <alignment horizontal="center" vertical="center" wrapText="1"/>
      <protection hidden="1"/>
    </xf>
    <xf numFmtId="164" fontId="2" fillId="2" borderId="0" xfId="0" applyNumberFormat="1" applyFont="1" applyFill="1" applyBorder="1" applyAlignment="1" applyProtection="1">
      <alignment horizontal="center" vertical="center" wrapText="1"/>
      <protection hidden="1"/>
    </xf>
    <xf numFmtId="49" fontId="2" fillId="2" borderId="2" xfId="0" applyNumberFormat="1" applyFont="1" applyFill="1" applyBorder="1" applyAlignment="1">
      <alignment horizontal="center" vertical="center" wrapText="1"/>
    </xf>
    <xf numFmtId="169" fontId="2" fillId="2" borderId="2" xfId="0" applyNumberFormat="1" applyFont="1" applyFill="1" applyBorder="1" applyAlignment="1" applyProtection="1">
      <alignment horizontal="center" vertical="center" wrapText="1"/>
      <protection hidden="1"/>
    </xf>
    <xf numFmtId="49" fontId="2" fillId="2" borderId="2" xfId="0" applyNumberFormat="1" applyFont="1" applyFill="1" applyBorder="1" applyAlignment="1" applyProtection="1">
      <alignment horizontal="left" vertical="center" wrapText="1"/>
      <protection hidden="1"/>
    </xf>
    <xf numFmtId="169" fontId="2" fillId="2" borderId="2" xfId="0" applyNumberFormat="1" applyFont="1" applyFill="1" applyBorder="1" applyAlignment="1">
      <alignment horizontal="center" vertical="center" wrapText="1"/>
    </xf>
    <xf numFmtId="167" fontId="2" fillId="2"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vertical="center"/>
      <protection hidden="1"/>
    </xf>
    <xf numFmtId="49" fontId="0" fillId="2" borderId="0" xfId="0" applyNumberFormat="1" applyFont="1" applyFill="1" applyAlignment="1" applyProtection="1">
      <alignment horizontal="center" vertical="center"/>
      <protection hidden="1"/>
    </xf>
    <xf numFmtId="170" fontId="2" fillId="2" borderId="2" xfId="0" applyNumberFormat="1" applyFont="1" applyFill="1" applyBorder="1" applyAlignment="1" applyProtection="1">
      <alignment horizontal="left" vertical="center" wrapText="1"/>
      <protection hidden="1"/>
    </xf>
    <xf numFmtId="3" fontId="2" fillId="2" borderId="2" xfId="0" applyNumberFormat="1" applyFont="1" applyFill="1" applyBorder="1" applyAlignment="1" applyProtection="1">
      <alignment horizontal="center" vertical="center"/>
      <protection hidden="1"/>
    </xf>
    <xf numFmtId="167" fontId="2" fillId="2" borderId="2" xfId="0" applyNumberFormat="1" applyFont="1" applyFill="1" applyBorder="1" applyAlignment="1" applyProtection="1">
      <alignment horizontal="center" vertical="center"/>
      <protection hidden="1"/>
    </xf>
    <xf numFmtId="0" fontId="2" fillId="2" borderId="2" xfId="0" applyNumberFormat="1" applyFont="1" applyFill="1" applyBorder="1" applyAlignment="1">
      <alignment vertical="center" wrapText="1"/>
    </xf>
    <xf numFmtId="3" fontId="2" fillId="2" borderId="2" xfId="0" applyNumberFormat="1" applyFont="1" applyFill="1" applyBorder="1" applyAlignment="1">
      <alignment horizontal="center" vertical="center" wrapText="1"/>
    </xf>
    <xf numFmtId="167" fontId="2" fillId="2" borderId="2" xfId="0" applyNumberFormat="1" applyFont="1" applyFill="1" applyBorder="1" applyAlignment="1">
      <alignment horizontal="center" vertical="center" wrapText="1"/>
    </xf>
    <xf numFmtId="164" fontId="2" fillId="2" borderId="2" xfId="0" applyNumberFormat="1" applyFont="1" applyFill="1" applyBorder="1" applyAlignment="1" applyProtection="1">
      <alignment horizontal="right" vertical="center" wrapText="1"/>
      <protection hidden="1"/>
    </xf>
    <xf numFmtId="166" fontId="2" fillId="2" borderId="2"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center" wrapText="1"/>
      <protection hidden="1"/>
    </xf>
    <xf numFmtId="164" fontId="4" fillId="0" borderId="0" xfId="0" applyNumberFormat="1" applyFont="1" applyFill="1" applyAlignment="1" applyProtection="1">
      <alignment horizontal="center" vertical="center" wrapText="1"/>
      <protection hidden="1"/>
    </xf>
    <xf numFmtId="168" fontId="2" fillId="0" borderId="0" xfId="0" applyNumberFormat="1" applyFont="1" applyFill="1" applyAlignment="1" applyProtection="1">
      <alignment horizontal="center" vertic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57150</xdr:rowOff>
    </xdr:from>
    <xdr:ext cx="194454" cy="249311"/>
    <xdr:sp macro="" textlink="">
      <xdr:nvSpPr>
        <xdr:cNvPr id="6" name="TextBox 5"/>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0</xdr:colOff>
      <xdr:row>1</xdr:row>
      <xdr:rowOff>57150</xdr:rowOff>
    </xdr:from>
    <xdr:ext cx="194454" cy="249311"/>
    <xdr:sp macro="" textlink="">
      <xdr:nvSpPr>
        <xdr:cNvPr id="7" name="TextBox 6"/>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J56"/>
  <sheetViews>
    <sheetView tabSelected="1" view="pageBreakPreview" zoomScale="70" zoomScaleSheetLayoutView="70" workbookViewId="0">
      <pane xSplit="2" ySplit="5" topLeftCell="C45" activePane="bottomRight" state="frozen"/>
      <selection activeCell="F1" sqref="F1"/>
      <selection pane="topRight" activeCell="H1" sqref="H1"/>
      <selection pane="bottomLeft" activeCell="F7" sqref="F7"/>
      <selection pane="bottomRight" activeCell="G52" sqref="G52"/>
    </sheetView>
  </sheetViews>
  <sheetFormatPr defaultRowHeight="12.75"/>
  <cols>
    <col min="1" max="1" width="7.7109375" style="25" hidden="1" customWidth="1"/>
    <col min="2" max="2" width="60.42578125" style="2" customWidth="1"/>
    <col min="3" max="3" width="21.42578125" style="25" customWidth="1"/>
    <col min="4" max="5" width="18.85546875" style="1" customWidth="1"/>
    <col min="6" max="6" width="19" style="1" customWidth="1"/>
    <col min="7" max="8" width="19.42578125" style="1" customWidth="1"/>
    <col min="9" max="10" width="18.140625" style="1" customWidth="1"/>
    <col min="11" max="16384" width="9.140625" style="1"/>
  </cols>
  <sheetData>
    <row r="1" spans="1:10" s="10" customFormat="1" ht="20.25" customHeight="1">
      <c r="B1" s="46" t="s">
        <v>41</v>
      </c>
      <c r="C1" s="46"/>
      <c r="D1" s="46"/>
      <c r="E1" s="46"/>
      <c r="F1" s="46"/>
      <c r="G1" s="46"/>
      <c r="H1" s="46"/>
      <c r="I1" s="46"/>
      <c r="J1" s="46"/>
    </row>
    <row r="2" spans="1:10" s="10" customFormat="1" ht="18.75">
      <c r="B2" s="47" t="s">
        <v>106</v>
      </c>
      <c r="C2" s="47"/>
      <c r="D2" s="47"/>
      <c r="E2" s="47"/>
      <c r="F2" s="47"/>
      <c r="G2" s="47"/>
      <c r="H2" s="47"/>
      <c r="I2" s="47"/>
      <c r="J2" s="47"/>
    </row>
    <row r="3" spans="1:10" ht="18.75">
      <c r="A3" s="26"/>
      <c r="B3" s="4"/>
      <c r="C3" s="20"/>
      <c r="D3" s="6"/>
      <c r="E3" s="7"/>
      <c r="F3" s="7"/>
      <c r="G3" s="6"/>
      <c r="H3" s="6"/>
      <c r="I3" s="6"/>
      <c r="J3" s="17" t="s">
        <v>15</v>
      </c>
    </row>
    <row r="4" spans="1:10" ht="119.25" customHeight="1">
      <c r="A4" s="28"/>
      <c r="B4" s="11" t="s">
        <v>0</v>
      </c>
      <c r="C4" s="21" t="s">
        <v>67</v>
      </c>
      <c r="D4" s="11" t="s">
        <v>68</v>
      </c>
      <c r="E4" s="11" t="s">
        <v>8</v>
      </c>
      <c r="F4" s="11" t="s">
        <v>16</v>
      </c>
      <c r="G4" s="11" t="s">
        <v>10</v>
      </c>
      <c r="H4" s="11" t="s">
        <v>14</v>
      </c>
      <c r="I4" s="11" t="s">
        <v>69</v>
      </c>
      <c r="J4" s="11" t="s">
        <v>9</v>
      </c>
    </row>
    <row r="5" spans="1:10" s="3" customFormat="1" ht="37.5">
      <c r="A5" s="27"/>
      <c r="B5" s="8" t="s">
        <v>3</v>
      </c>
      <c r="C5" s="22" t="s">
        <v>4</v>
      </c>
      <c r="D5" s="8" t="s">
        <v>5</v>
      </c>
      <c r="E5" s="8" t="s">
        <v>6</v>
      </c>
      <c r="F5" s="8" t="s">
        <v>7</v>
      </c>
      <c r="G5" s="8" t="s">
        <v>2</v>
      </c>
      <c r="H5" s="8" t="s">
        <v>1</v>
      </c>
      <c r="I5" s="8" t="s">
        <v>43</v>
      </c>
      <c r="J5" s="8" t="s">
        <v>66</v>
      </c>
    </row>
    <row r="6" spans="1:10" s="35" customFormat="1" ht="45" customHeight="1">
      <c r="A6" s="30" t="s">
        <v>70</v>
      </c>
      <c r="B6" s="31" t="s">
        <v>87</v>
      </c>
      <c r="C6" s="30">
        <v>5460.6</v>
      </c>
      <c r="D6" s="30"/>
      <c r="E6" s="32">
        <v>4897.8</v>
      </c>
      <c r="F6" s="30">
        <v>4897.8</v>
      </c>
      <c r="G6" s="33"/>
      <c r="H6" s="30"/>
      <c r="I6" s="34">
        <f t="shared" ref="I6:I9" si="0">ROUND(E6/C6*100,2)</f>
        <v>89.69</v>
      </c>
      <c r="J6" s="34">
        <f t="shared" ref="J6:J9" si="1">F6/(D6+E6+G6+H6)*100</f>
        <v>100</v>
      </c>
    </row>
    <row r="7" spans="1:10" s="35" customFormat="1" ht="76.5" customHeight="1">
      <c r="A7" s="32" t="s">
        <v>98</v>
      </c>
      <c r="B7" s="31" t="s">
        <v>71</v>
      </c>
      <c r="C7" s="32">
        <v>188524.3</v>
      </c>
      <c r="D7" s="30"/>
      <c r="E7" s="32">
        <v>184527.8</v>
      </c>
      <c r="F7" s="30">
        <v>184527.8</v>
      </c>
      <c r="G7" s="33"/>
      <c r="H7" s="30"/>
      <c r="I7" s="34">
        <f t="shared" si="0"/>
        <v>97.88</v>
      </c>
      <c r="J7" s="34">
        <f t="shared" si="1"/>
        <v>100</v>
      </c>
    </row>
    <row r="8" spans="1:10" s="35" customFormat="1" ht="65.25" customHeight="1">
      <c r="A8" s="32" t="s">
        <v>102</v>
      </c>
      <c r="B8" s="31" t="s">
        <v>83</v>
      </c>
      <c r="C8" s="32">
        <v>1734</v>
      </c>
      <c r="D8" s="30"/>
      <c r="E8" s="32">
        <v>1734</v>
      </c>
      <c r="F8" s="30">
        <v>1734</v>
      </c>
      <c r="G8" s="33"/>
      <c r="H8" s="30"/>
      <c r="I8" s="34">
        <f t="shared" si="0"/>
        <v>100</v>
      </c>
      <c r="J8" s="34">
        <f t="shared" si="1"/>
        <v>100</v>
      </c>
    </row>
    <row r="9" spans="1:10" s="35" customFormat="1" ht="59.25" customHeight="1">
      <c r="A9" s="32" t="s">
        <v>72</v>
      </c>
      <c r="B9" s="31" t="s">
        <v>88</v>
      </c>
      <c r="C9" s="32">
        <v>279352.90000000002</v>
      </c>
      <c r="D9" s="30"/>
      <c r="E9" s="32">
        <v>279352.90000000002</v>
      </c>
      <c r="F9" s="32">
        <v>279352.90000000002</v>
      </c>
      <c r="G9" s="33"/>
      <c r="H9" s="30"/>
      <c r="I9" s="34">
        <f t="shared" si="0"/>
        <v>100</v>
      </c>
      <c r="J9" s="34">
        <f t="shared" si="1"/>
        <v>100</v>
      </c>
    </row>
    <row r="10" spans="1:10" s="35" customFormat="1" ht="61.5" customHeight="1">
      <c r="A10" s="32" t="s">
        <v>44</v>
      </c>
      <c r="B10" s="31" t="s">
        <v>80</v>
      </c>
      <c r="C10" s="32"/>
      <c r="D10" s="30">
        <v>7313.2</v>
      </c>
      <c r="E10" s="32"/>
      <c r="F10" s="32"/>
      <c r="G10" s="33">
        <v>-7313.2</v>
      </c>
      <c r="H10" s="30"/>
      <c r="I10" s="34"/>
      <c r="J10" s="34"/>
    </row>
    <row r="11" spans="1:10" s="35" customFormat="1" ht="78" customHeight="1">
      <c r="A11" s="32" t="s">
        <v>73</v>
      </c>
      <c r="B11" s="31" t="s">
        <v>81</v>
      </c>
      <c r="C11" s="32">
        <v>278221</v>
      </c>
      <c r="D11" s="30"/>
      <c r="E11" s="32">
        <v>263141.5</v>
      </c>
      <c r="F11" s="30">
        <v>263141.5</v>
      </c>
      <c r="G11" s="33"/>
      <c r="H11" s="30"/>
      <c r="I11" s="34">
        <f t="shared" ref="I11:I13" si="2">ROUND(E11/C11*100,2)</f>
        <v>94.58</v>
      </c>
      <c r="J11" s="34">
        <f t="shared" ref="J11:J13" si="3">F11/(D11+E11+G11+H11)*100</f>
        <v>100</v>
      </c>
    </row>
    <row r="12" spans="1:10" s="35" customFormat="1" ht="35.25" customHeight="1">
      <c r="A12" s="32" t="s">
        <v>74</v>
      </c>
      <c r="B12" s="31" t="s">
        <v>84</v>
      </c>
      <c r="C12" s="32">
        <v>442.5</v>
      </c>
      <c r="D12" s="30"/>
      <c r="E12" s="32">
        <v>442.5</v>
      </c>
      <c r="F12" s="30">
        <v>442.5</v>
      </c>
      <c r="G12" s="33"/>
      <c r="H12" s="33"/>
      <c r="I12" s="34">
        <f t="shared" si="2"/>
        <v>100</v>
      </c>
      <c r="J12" s="34">
        <f t="shared" si="3"/>
        <v>100</v>
      </c>
    </row>
    <row r="13" spans="1:10" s="35" customFormat="1" ht="55.5" customHeight="1">
      <c r="A13" s="32" t="s">
        <v>103</v>
      </c>
      <c r="B13" s="31" t="s">
        <v>90</v>
      </c>
      <c r="C13" s="32">
        <v>99114.6</v>
      </c>
      <c r="D13" s="30"/>
      <c r="E13" s="32">
        <v>99114.6</v>
      </c>
      <c r="F13" s="30">
        <v>99114.6</v>
      </c>
      <c r="G13" s="33"/>
      <c r="H13" s="33"/>
      <c r="I13" s="34">
        <f t="shared" si="2"/>
        <v>100</v>
      </c>
      <c r="J13" s="34">
        <f t="shared" si="3"/>
        <v>100</v>
      </c>
    </row>
    <row r="14" spans="1:10" s="35" customFormat="1" ht="63.75" customHeight="1">
      <c r="A14" s="32"/>
      <c r="B14" s="31" t="s">
        <v>82</v>
      </c>
      <c r="C14" s="32"/>
      <c r="D14" s="30"/>
      <c r="E14" s="32"/>
      <c r="F14" s="30"/>
      <c r="G14" s="33">
        <v>-895.5</v>
      </c>
      <c r="H14" s="33">
        <v>895.5</v>
      </c>
      <c r="I14" s="34"/>
      <c r="J14" s="34"/>
    </row>
    <row r="15" spans="1:10" s="35" customFormat="1" ht="84" customHeight="1">
      <c r="A15" s="32" t="s">
        <v>76</v>
      </c>
      <c r="B15" s="36" t="s">
        <v>78</v>
      </c>
      <c r="C15" s="32">
        <v>245000</v>
      </c>
      <c r="D15" s="30"/>
      <c r="E15" s="32">
        <v>243156.8</v>
      </c>
      <c r="F15" s="30">
        <v>243156.8</v>
      </c>
      <c r="G15" s="33"/>
      <c r="H15" s="30"/>
      <c r="I15" s="34">
        <f t="shared" ref="I15:I17" si="4">ROUND(E15/C15*100,2)</f>
        <v>99.25</v>
      </c>
      <c r="J15" s="34">
        <f t="shared" ref="J15:J52" si="5">F15/(D15+E15+G15+H15)*100</f>
        <v>100</v>
      </c>
    </row>
    <row r="16" spans="1:10" s="35" customFormat="1" ht="115.5" customHeight="1">
      <c r="A16" s="32" t="s">
        <v>45</v>
      </c>
      <c r="B16" s="36" t="s">
        <v>85</v>
      </c>
      <c r="C16" s="32">
        <v>850170</v>
      </c>
      <c r="D16" s="30"/>
      <c r="E16" s="32">
        <v>850170</v>
      </c>
      <c r="F16" s="30">
        <v>850170</v>
      </c>
      <c r="G16" s="33"/>
      <c r="H16" s="30"/>
      <c r="I16" s="34">
        <f t="shared" si="4"/>
        <v>100</v>
      </c>
      <c r="J16" s="34">
        <f t="shared" si="5"/>
        <v>100</v>
      </c>
    </row>
    <row r="17" spans="1:10" s="35" customFormat="1" ht="76.5" customHeight="1">
      <c r="A17" s="37">
        <v>71800</v>
      </c>
      <c r="B17" s="31" t="s">
        <v>35</v>
      </c>
      <c r="C17" s="23">
        <v>15626</v>
      </c>
      <c r="D17" s="30">
        <v>0.1</v>
      </c>
      <c r="E17" s="32">
        <v>15623.4</v>
      </c>
      <c r="F17" s="32">
        <v>15623.4</v>
      </c>
      <c r="G17" s="38">
        <v>-0.1</v>
      </c>
      <c r="H17" s="23"/>
      <c r="I17" s="34">
        <f t="shared" si="4"/>
        <v>99.98</v>
      </c>
      <c r="J17" s="34">
        <f t="shared" si="5"/>
        <v>100</v>
      </c>
    </row>
    <row r="18" spans="1:10" s="35" customFormat="1" ht="73.5" customHeight="1">
      <c r="A18" s="37">
        <v>72200</v>
      </c>
      <c r="B18" s="39" t="s">
        <v>91</v>
      </c>
      <c r="C18" s="23">
        <v>100000</v>
      </c>
      <c r="D18" s="30"/>
      <c r="E18" s="32">
        <v>100000</v>
      </c>
      <c r="F18" s="32">
        <v>100000</v>
      </c>
      <c r="G18" s="38"/>
      <c r="H18" s="23"/>
      <c r="I18" s="34">
        <f>ROUND(E18/C18*100,2)</f>
        <v>100</v>
      </c>
      <c r="J18" s="34">
        <f t="shared" si="5"/>
        <v>100</v>
      </c>
    </row>
    <row r="19" spans="1:10" s="35" customFormat="1" ht="59.25" customHeight="1">
      <c r="A19" s="37">
        <v>72300</v>
      </c>
      <c r="B19" s="39" t="s">
        <v>79</v>
      </c>
      <c r="C19" s="23">
        <v>175185.8</v>
      </c>
      <c r="D19" s="30"/>
      <c r="E19" s="32">
        <v>162498.79999999999</v>
      </c>
      <c r="F19" s="32">
        <v>162431.20000000001</v>
      </c>
      <c r="G19" s="38"/>
      <c r="H19" s="23"/>
      <c r="I19" s="34">
        <f>ROUND(E19/C19*100,2)</f>
        <v>92.76</v>
      </c>
      <c r="J19" s="34">
        <f t="shared" si="5"/>
        <v>99.958399692797755</v>
      </c>
    </row>
    <row r="20" spans="1:10" s="35" customFormat="1" ht="92.25" customHeight="1">
      <c r="A20" s="32" t="s">
        <v>75</v>
      </c>
      <c r="B20" s="31" t="s">
        <v>89</v>
      </c>
      <c r="C20" s="32">
        <v>876.9</v>
      </c>
      <c r="D20" s="30"/>
      <c r="E20" s="32">
        <v>860.6</v>
      </c>
      <c r="F20" s="30">
        <v>860.6</v>
      </c>
      <c r="G20" s="33"/>
      <c r="H20" s="33"/>
      <c r="I20" s="34">
        <f>ROUND(E20/C20*100,2)</f>
        <v>98.14</v>
      </c>
      <c r="J20" s="34">
        <f>F20/(D20+E20+G20+H20)*100</f>
        <v>100</v>
      </c>
    </row>
    <row r="21" spans="1:10" s="25" customFormat="1" ht="77.25" customHeight="1">
      <c r="A21" s="40">
        <v>77000</v>
      </c>
      <c r="B21" s="39" t="s">
        <v>18</v>
      </c>
      <c r="C21" s="32">
        <v>2786384.2</v>
      </c>
      <c r="D21" s="30"/>
      <c r="E21" s="32">
        <v>2786373.5</v>
      </c>
      <c r="F21" s="32">
        <v>2786373.5</v>
      </c>
      <c r="G21" s="41"/>
      <c r="H21" s="32"/>
      <c r="I21" s="34">
        <f t="shared" ref="I21:I45" si="6">ROUND(E21/C21*100,2)</f>
        <v>100</v>
      </c>
      <c r="J21" s="34">
        <f t="shared" si="5"/>
        <v>100</v>
      </c>
    </row>
    <row r="22" spans="1:10" s="25" customFormat="1" ht="92.25" customHeight="1">
      <c r="A22" s="40">
        <v>76600</v>
      </c>
      <c r="B22" s="39" t="s">
        <v>19</v>
      </c>
      <c r="C22" s="32">
        <v>3993.1</v>
      </c>
      <c r="D22" s="30"/>
      <c r="E22" s="32">
        <v>3993.1</v>
      </c>
      <c r="F22" s="32">
        <v>3993.1</v>
      </c>
      <c r="G22" s="41">
        <v>-1.7</v>
      </c>
      <c r="H22" s="32">
        <v>1.7</v>
      </c>
      <c r="I22" s="34">
        <f t="shared" si="6"/>
        <v>100</v>
      </c>
      <c r="J22" s="34">
        <f t="shared" si="5"/>
        <v>100</v>
      </c>
    </row>
    <row r="23" spans="1:10" s="25" customFormat="1" ht="207.75" customHeight="1">
      <c r="A23" s="32" t="s">
        <v>46</v>
      </c>
      <c r="B23" s="39" t="s">
        <v>34</v>
      </c>
      <c r="C23" s="32">
        <v>1940.5</v>
      </c>
      <c r="D23" s="30"/>
      <c r="E23" s="32">
        <v>1940.5</v>
      </c>
      <c r="F23" s="32">
        <v>1940.5</v>
      </c>
      <c r="G23" s="41"/>
      <c r="H23" s="32"/>
      <c r="I23" s="34">
        <f t="shared" si="6"/>
        <v>100</v>
      </c>
      <c r="J23" s="34">
        <f t="shared" si="5"/>
        <v>100</v>
      </c>
    </row>
    <row r="24" spans="1:10" s="25" customFormat="1" ht="138.75" customHeight="1">
      <c r="A24" s="40">
        <v>76500</v>
      </c>
      <c r="B24" s="39" t="s">
        <v>20</v>
      </c>
      <c r="C24" s="32">
        <v>1340.2</v>
      </c>
      <c r="D24" s="30"/>
      <c r="E24" s="32">
        <v>1340.2</v>
      </c>
      <c r="F24" s="32">
        <v>1340.2</v>
      </c>
      <c r="G24" s="41">
        <v>-29.2</v>
      </c>
      <c r="H24" s="32">
        <v>29.2</v>
      </c>
      <c r="I24" s="34">
        <f t="shared" si="6"/>
        <v>100</v>
      </c>
      <c r="J24" s="34">
        <f t="shared" si="5"/>
        <v>100</v>
      </c>
    </row>
    <row r="25" spans="1:10" s="25" customFormat="1" ht="191.25" customHeight="1">
      <c r="A25" s="29" t="s">
        <v>47</v>
      </c>
      <c r="B25" s="39" t="s">
        <v>21</v>
      </c>
      <c r="C25" s="32">
        <v>15561.4</v>
      </c>
      <c r="D25" s="30"/>
      <c r="E25" s="32">
        <v>15561</v>
      </c>
      <c r="F25" s="32">
        <v>15561</v>
      </c>
      <c r="G25" s="41"/>
      <c r="H25" s="32"/>
      <c r="I25" s="34">
        <f t="shared" si="6"/>
        <v>100</v>
      </c>
      <c r="J25" s="34">
        <f t="shared" si="5"/>
        <v>100</v>
      </c>
    </row>
    <row r="26" spans="1:10" s="25" customFormat="1" ht="96" customHeight="1">
      <c r="A26" s="29" t="s">
        <v>48</v>
      </c>
      <c r="B26" s="39" t="s">
        <v>22</v>
      </c>
      <c r="C26" s="32">
        <v>17744.900000000001</v>
      </c>
      <c r="D26" s="30">
        <v>11</v>
      </c>
      <c r="E26" s="32">
        <v>17744.099999999999</v>
      </c>
      <c r="F26" s="32">
        <v>17744.099999999999</v>
      </c>
      <c r="G26" s="41">
        <v>-11</v>
      </c>
      <c r="H26" s="32">
        <v>18.7</v>
      </c>
      <c r="I26" s="34">
        <f t="shared" si="6"/>
        <v>100</v>
      </c>
      <c r="J26" s="34">
        <f t="shared" si="5"/>
        <v>99.894723804805537</v>
      </c>
    </row>
    <row r="27" spans="1:10" s="25" customFormat="1" ht="114.75" customHeight="1">
      <c r="A27" s="29" t="s">
        <v>49</v>
      </c>
      <c r="B27" s="39" t="s">
        <v>23</v>
      </c>
      <c r="C27" s="32">
        <v>1882</v>
      </c>
      <c r="D27" s="30"/>
      <c r="E27" s="32">
        <v>1879.3</v>
      </c>
      <c r="F27" s="32">
        <v>1879.3</v>
      </c>
      <c r="G27" s="41"/>
      <c r="H27" s="32"/>
      <c r="I27" s="34">
        <f t="shared" si="6"/>
        <v>99.86</v>
      </c>
      <c r="J27" s="34">
        <f t="shared" si="5"/>
        <v>100</v>
      </c>
    </row>
    <row r="28" spans="1:10" s="25" customFormat="1" ht="150" customHeight="1">
      <c r="A28" s="29" t="s">
        <v>50</v>
      </c>
      <c r="B28" s="39" t="s">
        <v>36</v>
      </c>
      <c r="C28" s="32">
        <v>6585.5</v>
      </c>
      <c r="D28" s="30">
        <v>7.1</v>
      </c>
      <c r="E28" s="32">
        <v>6541.9</v>
      </c>
      <c r="F28" s="32">
        <v>6541.9</v>
      </c>
      <c r="G28" s="41">
        <v>-7.1</v>
      </c>
      <c r="H28" s="32"/>
      <c r="I28" s="34">
        <f t="shared" si="6"/>
        <v>99.34</v>
      </c>
      <c r="J28" s="34">
        <f t="shared" si="5"/>
        <v>100</v>
      </c>
    </row>
    <row r="29" spans="1:10" s="25" customFormat="1" ht="93.75" customHeight="1">
      <c r="A29" s="29" t="s">
        <v>51</v>
      </c>
      <c r="B29" s="39" t="s">
        <v>37</v>
      </c>
      <c r="C29" s="32">
        <v>185972.8</v>
      </c>
      <c r="D29" s="30">
        <v>134.30000000000001</v>
      </c>
      <c r="E29" s="32">
        <v>185972.7</v>
      </c>
      <c r="F29" s="32">
        <v>185930.7</v>
      </c>
      <c r="G29" s="41">
        <v>-138.5</v>
      </c>
      <c r="H29" s="32">
        <v>4.2</v>
      </c>
      <c r="I29" s="34">
        <f t="shared" si="6"/>
        <v>100</v>
      </c>
      <c r="J29" s="34">
        <f t="shared" si="5"/>
        <v>99.977416040096216</v>
      </c>
    </row>
    <row r="30" spans="1:10" s="25" customFormat="1" ht="78" customHeight="1">
      <c r="A30" s="29" t="s">
        <v>52</v>
      </c>
      <c r="B30" s="39" t="s">
        <v>24</v>
      </c>
      <c r="C30" s="32">
        <v>892.6</v>
      </c>
      <c r="D30" s="30">
        <v>4.9000000000000004</v>
      </c>
      <c r="E30" s="32">
        <v>892.6</v>
      </c>
      <c r="F30" s="32">
        <v>892.6</v>
      </c>
      <c r="G30" s="41">
        <v>-4.9000000000000004</v>
      </c>
      <c r="H30" s="32"/>
      <c r="I30" s="34">
        <f t="shared" si="6"/>
        <v>100</v>
      </c>
      <c r="J30" s="34">
        <f t="shared" si="5"/>
        <v>100</v>
      </c>
    </row>
    <row r="31" spans="1:10" s="25" customFormat="1" ht="96" customHeight="1">
      <c r="A31" s="29" t="s">
        <v>53</v>
      </c>
      <c r="B31" s="39" t="s">
        <v>25</v>
      </c>
      <c r="C31" s="23">
        <v>271527.8</v>
      </c>
      <c r="D31" s="30">
        <v>125</v>
      </c>
      <c r="E31" s="32">
        <v>266785.09999999998</v>
      </c>
      <c r="F31" s="32">
        <v>266785.09999999998</v>
      </c>
      <c r="G31" s="38">
        <v>-125</v>
      </c>
      <c r="H31" s="23">
        <v>158.19999999999999</v>
      </c>
      <c r="I31" s="34">
        <f t="shared" si="6"/>
        <v>98.25</v>
      </c>
      <c r="J31" s="34">
        <f t="shared" si="5"/>
        <v>99.940736478495623</v>
      </c>
    </row>
    <row r="32" spans="1:10" s="25" customFormat="1" ht="108" customHeight="1">
      <c r="A32" s="29" t="s">
        <v>54</v>
      </c>
      <c r="B32" s="39" t="s">
        <v>38</v>
      </c>
      <c r="C32" s="23">
        <v>65851.7</v>
      </c>
      <c r="D32" s="30"/>
      <c r="E32" s="32">
        <v>64115.3</v>
      </c>
      <c r="F32" s="32">
        <v>64104.4</v>
      </c>
      <c r="G32" s="38"/>
      <c r="H32" s="23"/>
      <c r="I32" s="34">
        <f t="shared" si="6"/>
        <v>97.36</v>
      </c>
      <c r="J32" s="34">
        <f t="shared" si="5"/>
        <v>99.98299937768364</v>
      </c>
    </row>
    <row r="33" spans="1:10" s="25" customFormat="1" ht="112.5" customHeight="1">
      <c r="A33" s="29" t="s">
        <v>55</v>
      </c>
      <c r="B33" s="39" t="s">
        <v>39</v>
      </c>
      <c r="C33" s="23">
        <v>16298.3</v>
      </c>
      <c r="D33" s="30"/>
      <c r="E33" s="32">
        <v>16297.8</v>
      </c>
      <c r="F33" s="32">
        <v>16297.8</v>
      </c>
      <c r="G33" s="38"/>
      <c r="H33" s="23"/>
      <c r="I33" s="34">
        <f t="shared" si="6"/>
        <v>100</v>
      </c>
      <c r="J33" s="34">
        <f t="shared" si="5"/>
        <v>100</v>
      </c>
    </row>
    <row r="34" spans="1:10" s="25" customFormat="1" ht="238.5" customHeight="1">
      <c r="A34" s="29" t="s">
        <v>56</v>
      </c>
      <c r="B34" s="39" t="s">
        <v>26</v>
      </c>
      <c r="C34" s="23">
        <v>6768.3</v>
      </c>
      <c r="D34" s="30"/>
      <c r="E34" s="32">
        <v>6768.2</v>
      </c>
      <c r="F34" s="32">
        <v>6768.2</v>
      </c>
      <c r="G34" s="38"/>
      <c r="H34" s="23"/>
      <c r="I34" s="34">
        <f t="shared" si="6"/>
        <v>100</v>
      </c>
      <c r="J34" s="34">
        <f t="shared" si="5"/>
        <v>100</v>
      </c>
    </row>
    <row r="35" spans="1:10" s="25" customFormat="1" ht="158.25" customHeight="1">
      <c r="A35" s="29" t="s">
        <v>57</v>
      </c>
      <c r="B35" s="39" t="s">
        <v>27</v>
      </c>
      <c r="C35" s="23">
        <v>49970.5</v>
      </c>
      <c r="D35" s="30"/>
      <c r="E35" s="32">
        <v>49970.5</v>
      </c>
      <c r="F35" s="32">
        <v>49970.5</v>
      </c>
      <c r="G35" s="38"/>
      <c r="H35" s="23"/>
      <c r="I35" s="34">
        <f t="shared" si="6"/>
        <v>100</v>
      </c>
      <c r="J35" s="34">
        <f t="shared" si="5"/>
        <v>100</v>
      </c>
    </row>
    <row r="36" spans="1:10" s="25" customFormat="1" ht="192" customHeight="1">
      <c r="A36" s="29" t="s">
        <v>58</v>
      </c>
      <c r="B36" s="39" t="s">
        <v>28</v>
      </c>
      <c r="C36" s="23">
        <v>499.7</v>
      </c>
      <c r="D36" s="30"/>
      <c r="E36" s="32">
        <v>494.1</v>
      </c>
      <c r="F36" s="32">
        <v>494.1</v>
      </c>
      <c r="G36" s="38"/>
      <c r="H36" s="23"/>
      <c r="I36" s="34">
        <f t="shared" si="6"/>
        <v>98.88</v>
      </c>
      <c r="J36" s="34">
        <f t="shared" si="5"/>
        <v>100</v>
      </c>
    </row>
    <row r="37" spans="1:10" s="25" customFormat="1" ht="121.5" customHeight="1">
      <c r="A37" s="29" t="s">
        <v>59</v>
      </c>
      <c r="B37" s="39" t="s">
        <v>40</v>
      </c>
      <c r="C37" s="23">
        <v>223.7</v>
      </c>
      <c r="D37" s="30"/>
      <c r="E37" s="32">
        <v>223.6</v>
      </c>
      <c r="F37" s="32">
        <v>223.6</v>
      </c>
      <c r="G37" s="38"/>
      <c r="H37" s="23"/>
      <c r="I37" s="34">
        <f t="shared" si="6"/>
        <v>99.96</v>
      </c>
      <c r="J37" s="34">
        <f t="shared" si="5"/>
        <v>100</v>
      </c>
    </row>
    <row r="38" spans="1:10" s="25" customFormat="1" ht="114.75" customHeight="1">
      <c r="A38" s="29" t="s">
        <v>60</v>
      </c>
      <c r="B38" s="39" t="s">
        <v>29</v>
      </c>
      <c r="C38" s="23">
        <v>22375.200000000001</v>
      </c>
      <c r="D38" s="30"/>
      <c r="E38" s="32">
        <v>22375.200000000001</v>
      </c>
      <c r="F38" s="32">
        <v>22375.200000000001</v>
      </c>
      <c r="G38" s="38"/>
      <c r="H38" s="23"/>
      <c r="I38" s="34">
        <f t="shared" si="6"/>
        <v>100</v>
      </c>
      <c r="J38" s="34">
        <f t="shared" si="5"/>
        <v>100</v>
      </c>
    </row>
    <row r="39" spans="1:10" s="25" customFormat="1" ht="72.75" customHeight="1">
      <c r="A39" s="29" t="s">
        <v>61</v>
      </c>
      <c r="B39" s="39" t="s">
        <v>30</v>
      </c>
      <c r="C39" s="23">
        <v>1510400.6</v>
      </c>
      <c r="D39" s="30"/>
      <c r="E39" s="32">
        <v>1510400.6</v>
      </c>
      <c r="F39" s="32">
        <v>1510400.6</v>
      </c>
      <c r="G39" s="38"/>
      <c r="H39" s="23"/>
      <c r="I39" s="34">
        <f t="shared" si="6"/>
        <v>100</v>
      </c>
      <c r="J39" s="34">
        <f t="shared" si="5"/>
        <v>100</v>
      </c>
    </row>
    <row r="40" spans="1:10" s="25" customFormat="1" ht="165" customHeight="1">
      <c r="A40" s="29" t="s">
        <v>62</v>
      </c>
      <c r="B40" s="39" t="s">
        <v>31</v>
      </c>
      <c r="C40" s="23">
        <v>637.29999999999995</v>
      </c>
      <c r="D40" s="30"/>
      <c r="E40" s="32">
        <v>621.70000000000005</v>
      </c>
      <c r="F40" s="32">
        <v>621.70000000000005</v>
      </c>
      <c r="G40" s="38">
        <v>-2</v>
      </c>
      <c r="H40" s="23">
        <v>2</v>
      </c>
      <c r="I40" s="34">
        <f t="shared" si="6"/>
        <v>97.55</v>
      </c>
      <c r="J40" s="34">
        <f t="shared" si="5"/>
        <v>100</v>
      </c>
    </row>
    <row r="41" spans="1:10" s="35" customFormat="1" ht="92.25" customHeight="1">
      <c r="A41" s="29" t="s">
        <v>63</v>
      </c>
      <c r="B41" s="39" t="s">
        <v>33</v>
      </c>
      <c r="C41" s="32">
        <v>22.1</v>
      </c>
      <c r="D41" s="30"/>
      <c r="E41" s="32">
        <v>19.899999999999999</v>
      </c>
      <c r="F41" s="32">
        <v>19.899999999999999</v>
      </c>
      <c r="G41" s="41"/>
      <c r="H41" s="32"/>
      <c r="I41" s="34">
        <f t="shared" si="6"/>
        <v>90.05</v>
      </c>
      <c r="J41" s="34">
        <f t="shared" si="5"/>
        <v>100</v>
      </c>
    </row>
    <row r="42" spans="1:10" s="35" customFormat="1" ht="57" customHeight="1">
      <c r="A42" s="29" t="s">
        <v>64</v>
      </c>
      <c r="B42" s="39" t="s">
        <v>32</v>
      </c>
      <c r="C42" s="32">
        <v>1378.7</v>
      </c>
      <c r="D42" s="30"/>
      <c r="E42" s="32">
        <v>1235.9000000000001</v>
      </c>
      <c r="F42" s="32">
        <v>1235.9000000000001</v>
      </c>
      <c r="G42" s="41"/>
      <c r="H42" s="32"/>
      <c r="I42" s="34">
        <f t="shared" si="6"/>
        <v>89.64</v>
      </c>
      <c r="J42" s="34">
        <f t="shared" si="5"/>
        <v>100</v>
      </c>
    </row>
    <row r="43" spans="1:10" s="35" customFormat="1" ht="134.25" customHeight="1">
      <c r="A43" s="32" t="s">
        <v>77</v>
      </c>
      <c r="B43" s="36" t="s">
        <v>86</v>
      </c>
      <c r="C43" s="32">
        <v>110888.9</v>
      </c>
      <c r="D43" s="30"/>
      <c r="E43" s="32">
        <v>107309.2</v>
      </c>
      <c r="F43" s="30">
        <v>107309.2</v>
      </c>
      <c r="G43" s="33"/>
      <c r="H43" s="30"/>
      <c r="I43" s="34">
        <f t="shared" si="6"/>
        <v>96.77</v>
      </c>
      <c r="J43" s="34">
        <f t="shared" si="5"/>
        <v>100</v>
      </c>
    </row>
    <row r="44" spans="1:10" s="35" customFormat="1" ht="135.75" customHeight="1">
      <c r="A44" s="32" t="s">
        <v>104</v>
      </c>
      <c r="B44" s="36" t="s">
        <v>95</v>
      </c>
      <c r="C44" s="32">
        <v>226113.1</v>
      </c>
      <c r="D44" s="30"/>
      <c r="E44" s="32">
        <v>226113.1</v>
      </c>
      <c r="F44" s="30">
        <v>226113.1</v>
      </c>
      <c r="G44" s="33"/>
      <c r="H44" s="30"/>
      <c r="I44" s="34">
        <f t="shared" si="6"/>
        <v>100</v>
      </c>
      <c r="J44" s="34">
        <f t="shared" si="5"/>
        <v>100</v>
      </c>
    </row>
    <row r="45" spans="1:10" s="35" customFormat="1" ht="59.25" customHeight="1">
      <c r="A45" s="32" t="s">
        <v>105</v>
      </c>
      <c r="B45" s="36" t="s">
        <v>92</v>
      </c>
      <c r="C45" s="32">
        <v>7500</v>
      </c>
      <c r="D45" s="30"/>
      <c r="E45" s="32">
        <v>7500</v>
      </c>
      <c r="F45" s="30">
        <v>7500</v>
      </c>
      <c r="G45" s="33"/>
      <c r="H45" s="30"/>
      <c r="I45" s="34">
        <f t="shared" si="6"/>
        <v>100</v>
      </c>
      <c r="J45" s="34">
        <f t="shared" si="5"/>
        <v>100</v>
      </c>
    </row>
    <row r="46" spans="1:10" s="35" customFormat="1" ht="73.5" customHeight="1">
      <c r="A46" s="29" t="s">
        <v>65</v>
      </c>
      <c r="B46" s="36" t="s">
        <v>42</v>
      </c>
      <c r="C46" s="32">
        <v>2706</v>
      </c>
      <c r="D46" s="30"/>
      <c r="E46" s="32">
        <v>2706</v>
      </c>
      <c r="F46" s="32">
        <v>2705.4</v>
      </c>
      <c r="G46" s="41"/>
      <c r="H46" s="32"/>
      <c r="I46" s="34">
        <f t="shared" ref="I46:I49" si="7">ROUND(E46/C46*100,2)</f>
        <v>100</v>
      </c>
      <c r="J46" s="34">
        <f t="shared" ref="J46:J49" si="8">F46/(D46+E46+G46+H46)*100</f>
        <v>99.977827050997774</v>
      </c>
    </row>
    <row r="47" spans="1:10" s="35" customFormat="1" ht="96" customHeight="1">
      <c r="A47" s="29" t="s">
        <v>101</v>
      </c>
      <c r="B47" s="36" t="s">
        <v>93</v>
      </c>
      <c r="C47" s="32">
        <v>68011.600000000006</v>
      </c>
      <c r="D47" s="30"/>
      <c r="E47" s="32">
        <v>68011.600000000006</v>
      </c>
      <c r="F47" s="32">
        <v>68011.600000000006</v>
      </c>
      <c r="G47" s="41"/>
      <c r="H47" s="32"/>
      <c r="I47" s="34">
        <f t="shared" si="7"/>
        <v>100</v>
      </c>
      <c r="J47" s="34">
        <f t="shared" si="8"/>
        <v>100</v>
      </c>
    </row>
    <row r="48" spans="1:10" s="35" customFormat="1" ht="63.75" customHeight="1">
      <c r="A48" s="29" t="s">
        <v>100</v>
      </c>
      <c r="B48" s="36" t="s">
        <v>96</v>
      </c>
      <c r="C48" s="32">
        <v>787000</v>
      </c>
      <c r="D48" s="30"/>
      <c r="E48" s="32">
        <v>787000</v>
      </c>
      <c r="F48" s="32">
        <v>787000</v>
      </c>
      <c r="G48" s="41"/>
      <c r="H48" s="32"/>
      <c r="I48" s="34">
        <f t="shared" si="7"/>
        <v>100</v>
      </c>
      <c r="J48" s="34">
        <f t="shared" si="8"/>
        <v>100</v>
      </c>
    </row>
    <row r="49" spans="1:10" s="35" customFormat="1" ht="114.75" customHeight="1">
      <c r="A49" s="29" t="s">
        <v>99</v>
      </c>
      <c r="B49" s="36" t="s">
        <v>97</v>
      </c>
      <c r="C49" s="32">
        <v>304600</v>
      </c>
      <c r="D49" s="30"/>
      <c r="E49" s="32">
        <v>303883.3</v>
      </c>
      <c r="F49" s="32">
        <v>303883.3</v>
      </c>
      <c r="G49" s="41"/>
      <c r="H49" s="32"/>
      <c r="I49" s="34">
        <f t="shared" si="7"/>
        <v>99.76</v>
      </c>
      <c r="J49" s="34">
        <f t="shared" si="8"/>
        <v>100</v>
      </c>
    </row>
    <row r="50" spans="1:10" s="25" customFormat="1" ht="39.75" customHeight="1">
      <c r="A50" s="29"/>
      <c r="B50" s="42" t="s">
        <v>11</v>
      </c>
      <c r="C50" s="23">
        <f t="shared" ref="C50:H50" si="9">SUM(C6:C49)</f>
        <v>8714779.2999999989</v>
      </c>
      <c r="D50" s="23">
        <f t="shared" si="9"/>
        <v>7595.6</v>
      </c>
      <c r="E50" s="23">
        <f t="shared" si="9"/>
        <v>8669590.6999999993</v>
      </c>
      <c r="F50" s="23">
        <f t="shared" si="9"/>
        <v>8669469.5999999996</v>
      </c>
      <c r="G50" s="41">
        <f t="shared" si="9"/>
        <v>-8528.2000000000025</v>
      </c>
      <c r="H50" s="23">
        <f t="shared" si="9"/>
        <v>1109.5000000000002</v>
      </c>
      <c r="I50" s="34">
        <f>ROUND(E50/C50*100,2)</f>
        <v>99.48</v>
      </c>
      <c r="J50" s="34">
        <f t="shared" ref="J50" si="10">F50/(D50+E50+G50+H50)*100</f>
        <v>99.99656276830305</v>
      </c>
    </row>
    <row r="51" spans="1:10" s="25" customFormat="1" ht="57.75" customHeight="1">
      <c r="A51" s="29"/>
      <c r="B51" s="43" t="s">
        <v>17</v>
      </c>
      <c r="C51" s="23">
        <v>37784.9</v>
      </c>
      <c r="D51" s="30"/>
      <c r="E51" s="23">
        <v>37784.9</v>
      </c>
      <c r="F51" s="23">
        <v>37784.9</v>
      </c>
      <c r="G51" s="41"/>
      <c r="H51" s="23"/>
      <c r="I51" s="34">
        <f>ROUND(E51/C51*100,2)</f>
        <v>100</v>
      </c>
      <c r="J51" s="34">
        <f t="shared" si="5"/>
        <v>100</v>
      </c>
    </row>
    <row r="52" spans="1:10" ht="18.75">
      <c r="A52" s="23"/>
      <c r="B52" s="19" t="s">
        <v>12</v>
      </c>
      <c r="C52" s="23">
        <f t="shared" ref="C52:H52" si="11">SUM(C50:C51)</f>
        <v>8752564.1999999993</v>
      </c>
      <c r="D52" s="16">
        <f t="shared" si="11"/>
        <v>7595.6</v>
      </c>
      <c r="E52" s="16">
        <f t="shared" si="11"/>
        <v>8707375.5999999996</v>
      </c>
      <c r="F52" s="16">
        <f t="shared" si="11"/>
        <v>8707254.5</v>
      </c>
      <c r="G52" s="9">
        <f t="shared" si="11"/>
        <v>-8528.2000000000025</v>
      </c>
      <c r="H52" s="9">
        <f t="shared" si="11"/>
        <v>1109.5000000000002</v>
      </c>
      <c r="I52" s="15">
        <f>ROUND(E52/C52*100,2)</f>
        <v>99.48</v>
      </c>
      <c r="J52" s="15">
        <f t="shared" si="5"/>
        <v>99.996577683568376</v>
      </c>
    </row>
    <row r="53" spans="1:10" s="10" customFormat="1" ht="18.75">
      <c r="A53" s="24"/>
      <c r="B53" s="18"/>
      <c r="C53" s="24"/>
      <c r="D53" s="12"/>
      <c r="E53" s="12"/>
      <c r="F53" s="12"/>
      <c r="G53" s="12"/>
      <c r="H53" s="12"/>
      <c r="I53" s="12"/>
      <c r="J53" s="12"/>
    </row>
    <row r="54" spans="1:10" s="14" customFormat="1" ht="56.25" customHeight="1">
      <c r="B54" s="44" t="s">
        <v>94</v>
      </c>
      <c r="C54" s="44"/>
      <c r="D54" s="13"/>
      <c r="E54" s="13"/>
      <c r="F54" s="13"/>
      <c r="G54" s="13"/>
      <c r="H54" s="13"/>
      <c r="I54" s="45" t="s">
        <v>13</v>
      </c>
      <c r="J54" s="45"/>
    </row>
    <row r="55" spans="1:10">
      <c r="B55" s="5"/>
    </row>
    <row r="56" spans="1:10">
      <c r="B56" s="5"/>
    </row>
  </sheetData>
  <autoFilter ref="A1:A56"/>
  <mergeCells count="4">
    <mergeCell ref="B54:C54"/>
    <mergeCell ref="I54:J54"/>
    <mergeCell ref="B1:J1"/>
    <mergeCell ref="B2:J2"/>
  </mergeCells>
  <phoneticPr fontId="0" type="noConversion"/>
  <printOptions horizontalCentered="1"/>
  <pageMargins left="0.23622047244094491" right="0.15748031496062992" top="0.3" bottom="0" header="0.15748031496062992" footer="0.15748031496062992"/>
  <pageSetup paperSize="9" scale="68" fitToHeight="0" orientation="landscape" blackAndWhite="1" horizontalDpi="1200" verticalDpi="1200" r:id="rId1"/>
  <headerFooter differentFirst="1" alignWithMargins="0">
    <oddHeader>&amp;R&amp;P</oddHeader>
  </headerFooter>
  <rowBreaks count="6" manualBreakCount="6">
    <brk id="14" min="1" max="9" man="1"/>
    <brk id="22" min="1" max="9" man="1"/>
    <brk id="27" min="1" max="9" man="1"/>
    <brk id="33" min="1" max="9" man="1"/>
    <brk id="37" min="1" max="9" man="1"/>
    <brk id="43" min="1" max="9"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IlinaEV</cp:lastModifiedBy>
  <cp:lastPrinted>2019-01-16T07:41:34Z</cp:lastPrinted>
  <dcterms:created xsi:type="dcterms:W3CDTF">2005-01-11T15:00:30Z</dcterms:created>
  <dcterms:modified xsi:type="dcterms:W3CDTF">2019-01-17T12:53:50Z</dcterms:modified>
</cp:coreProperties>
</file>